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Dettaglio tecnico economico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6" i="1" l="1"/>
  <c r="G7" i="1"/>
  <c r="G9" i="1" l="1"/>
  <c r="F15" i="1" s="1"/>
  <c r="F13" i="1" l="1"/>
</calcChain>
</file>

<file path=xl/sharedStrings.xml><?xml version="1.0" encoding="utf-8"?>
<sst xmlns="http://schemas.openxmlformats.org/spreadsheetml/2006/main" count="20" uniqueCount="20">
  <si>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</si>
  <si>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</si>
  <si>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</si>
  <si>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</si>
  <si>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</si>
  <si>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</si>
  <si>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</si>
  <si>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</si>
  <si>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Importo totale (€)</t>
  </si>
  <si>
    <t>Riferimento</t>
  </si>
  <si>
    <t>IC-CONSPM</t>
  </si>
  <si>
    <t>Servizio di manutenzione e assistenza delle licenze CommVault</t>
  </si>
  <si>
    <t>IC-CONSDEP</t>
  </si>
  <si>
    <t>25</t>
  </si>
  <si>
    <t>40</t>
  </si>
  <si>
    <r>
      <t xml:space="preserve">Servizi professionali di supporto a consumo
</t>
    </r>
    <r>
      <rPr>
        <b/>
        <sz val="9"/>
        <rFont val="Arial"/>
        <family val="2"/>
      </rPr>
      <t>25 gg/pp di Commvault Consulting Services</t>
    </r>
  </si>
  <si>
    <r>
      <t xml:space="preserve">Servizi professionali di supporto a consumo
</t>
    </r>
    <r>
      <rPr>
        <b/>
        <sz val="9"/>
        <rFont val="Arial"/>
        <family val="2"/>
      </rPr>
      <t>40 ore di Commvault Project Management</t>
    </r>
  </si>
  <si>
    <r>
      <t xml:space="preserve">Manutenzione e assistenza remota per 36 mesi per le licenze indicate nella tabella al punto a) par.2 lett.a) del capitolato tecnico allegato
</t>
    </r>
    <r>
      <rPr>
        <b/>
        <sz val="9"/>
        <rFont val="Arial"/>
        <family val="2"/>
      </rPr>
      <t>Canone annuale</t>
    </r>
  </si>
  <si>
    <t>3</t>
  </si>
  <si>
    <t>RDO MEPA  n. 4162906 - C - 51910 - Servizio di manutenzione Licenze Software di Protezione e Gestione dati CommVault e servizi relativi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</si>
</sst>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5" fontId="2" fillId="4" borderId="6" xfId="0" applyNumberFormat="1" applyFont="1" applyFill="1" applyBorder="1" applyAlignment="1" applyProtection="1">
      <alignment horizontal="center" vertical="center" wrapText="1"/>
    </xf>
    <xf numFmtId="0" fontId="12" fillId="0" borderId="6" xfId="0" applyFont="1" applyBorder="1" applyAlignment="1">
      <alignment vertical="center"/>
    </xf>
    <xf numFmtId="165" fontId="16" fillId="0" borderId="7" xfId="0" applyNumberFormat="1" applyFont="1" applyBorder="1" applyAlignment="1" applyProtection="1">
      <alignment horizontal="center" vertical="center" wrapText="1"/>
      <protection locked="0"/>
    </xf>
    <xf numFmtId="49" fontId="14" fillId="4" borderId="7" xfId="0" applyNumberFormat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vertical="center" wrapText="1"/>
    </xf>
    <xf numFmtId="165" fontId="16" fillId="0" borderId="12" xfId="0" applyNumberFormat="1" applyFont="1" applyBorder="1" applyAlignment="1" applyProtection="1">
      <alignment horizontal="center" vertical="center" wrapText="1"/>
    </xf>
    <xf numFmtId="49" fontId="14" fillId="4" borderId="13" xfId="0" applyNumberFormat="1" applyFont="1" applyFill="1" applyBorder="1" applyAlignment="1">
      <alignment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 applyProtection="1">
      <alignment horizontal="center" vertical="center" wrapText="1"/>
      <protection locked="0"/>
    </xf>
    <xf numFmtId="165" fontId="16" fillId="0" borderId="15" xfId="0" applyNumberFormat="1" applyFont="1" applyBorder="1" applyAlignment="1" applyProtection="1">
      <alignment horizontal="center" vertical="center" wrapText="1"/>
    </xf>
    <xf numFmtId="49" fontId="14" fillId="4" borderId="7" xfId="0" applyNumberFormat="1" applyFont="1" applyFill="1" applyBorder="1" applyAlignment="1">
      <alignment horizontal="left" vertical="center" wrapText="1"/>
    </xf>
    <xf numFmtId="49" fontId="14" fillId="4" borderId="14" xfId="0" applyNumberFormat="1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5"/>
  <sheetViews>
    <sheetView tabSelected="1" zoomScale="110" zoomScaleNormal="110" workbookViewId="0">
      <selection activeCell="C2" sqref="C2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13" t="s">
        <v>19</v>
      </c>
      <c r="D2" s="13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x14ac:dyDescent="0.35">
      <c r="C5" s="20" t="s">
        <v>9</v>
      </c>
      <c r="D5" s="21" t="s">
        <v>1</v>
      </c>
      <c r="E5" s="21" t="s">
        <v>7</v>
      </c>
      <c r="F5" s="22" t="s">
        <v>5</v>
      </c>
      <c r="G5" s="23" t="s">
        <v>8</v>
      </c>
    </row>
    <row r="6" spans="3:10" ht="61.5" customHeight="1" x14ac:dyDescent="0.35">
      <c r="C6" s="24" t="s">
        <v>11</v>
      </c>
      <c r="D6" s="30" t="s">
        <v>17</v>
      </c>
      <c r="E6" s="19" t="s">
        <v>18</v>
      </c>
      <c r="F6" s="18"/>
      <c r="G6" s="25">
        <f>E6*F6</f>
        <v>0</v>
      </c>
    </row>
    <row r="7" spans="3:10" ht="61.5" customHeight="1" x14ac:dyDescent="0.35">
      <c r="C7" s="24" t="s">
        <v>12</v>
      </c>
      <c r="D7" s="30" t="s">
        <v>15</v>
      </c>
      <c r="E7" s="19" t="s">
        <v>13</v>
      </c>
      <c r="F7" s="18"/>
      <c r="G7" s="25">
        <f t="shared" ref="G7" si="0">E7*F7</f>
        <v>0</v>
      </c>
    </row>
    <row r="8" spans="3:10" ht="61.5" customHeight="1" thickBot="1" x14ac:dyDescent="0.4">
      <c r="C8" s="26" t="s">
        <v>10</v>
      </c>
      <c r="D8" s="31" t="s">
        <v>16</v>
      </c>
      <c r="E8" s="27" t="s">
        <v>14</v>
      </c>
      <c r="F8" s="28"/>
      <c r="G8" s="29">
        <f>E8*F8</f>
        <v>0</v>
      </c>
    </row>
    <row r="9" spans="3:10" ht="74.25" customHeight="1" thickBot="1" x14ac:dyDescent="0.4">
      <c r="C9" s="14"/>
      <c r="D9" s="15" t="s">
        <v>2</v>
      </c>
      <c r="E9" s="15"/>
      <c r="F9" s="17"/>
      <c r="G9" s="16">
        <f>IF((SUM(G6:G8))&lt;=F11,(SUM(G6:G8)),"ERRORE l'importo offerto supera la base d'asta")</f>
        <v>0</v>
      </c>
    </row>
    <row r="10" spans="3:10" ht="12.75" customHeight="1" thickBot="1" x14ac:dyDescent="0.4">
      <c r="F10" s="1"/>
      <c r="G10" s="4"/>
      <c r="H10" s="2"/>
      <c r="I10" s="2"/>
      <c r="J10" s="2"/>
    </row>
    <row r="11" spans="3:10" s="2" customFormat="1" ht="41.25" customHeight="1" thickBot="1" x14ac:dyDescent="0.4">
      <c r="D11" s="12" t="s">
        <v>4</v>
      </c>
      <c r="F11" s="32">
        <v>150000</v>
      </c>
      <c r="G11" s="33"/>
    </row>
    <row r="12" spans="3:10" s="2" customFormat="1" ht="15" customHeight="1" thickBot="1" x14ac:dyDescent="0.4">
      <c r="D12" s="3"/>
      <c r="F12" s="6"/>
    </row>
    <row r="13" spans="3:10" s="2" customFormat="1" ht="66" customHeight="1" thickBot="1" x14ac:dyDescent="0.4">
      <c r="D13" s="12" t="s">
        <v>6</v>
      </c>
      <c r="F13" s="34" t="str">
        <f>IF(G9&gt;F11,"ATTENZIONE: L'offerta complessiva è superiore alla Base d'asta","OK")</f>
        <v>OK</v>
      </c>
      <c r="G13" s="35"/>
      <c r="H13"/>
      <c r="I13"/>
      <c r="J13"/>
    </row>
    <row r="14" spans="3:10" s="2" customFormat="1" ht="15" customHeight="1" thickBot="1" x14ac:dyDescent="0.4">
      <c r="D14" s="5"/>
      <c r="F14" s="10"/>
      <c r="H14" s="11"/>
      <c r="I14" s="11"/>
      <c r="J14" s="11"/>
    </row>
    <row r="15" spans="3:10" ht="31.5" customHeight="1" thickBot="1" x14ac:dyDescent="0.4">
      <c r="D15" s="7" t="s">
        <v>3</v>
      </c>
      <c r="F15" s="36">
        <f>IF((G9&lt;=F11),G9,"ERRORE")</f>
        <v>0</v>
      </c>
      <c r="G15" s="37"/>
    </row>
  </sheetData>
  <sheetProtection algorithmName="SHA-512" hashValue="CxNsZD5vbiKwS1AuP7BXV+4S+frnUyLNmUl5vb74AA5yeKcYGCriQWkXANyQCP3q9b33JZqZjbR5rO7kArLsmQ==" saltValue="s56Me2zL63/GniPFQQ6RTw==" spinCount="100000" sheet="1" objects="1" scenarios="1"/>
  <mergeCells count="3">
    <mergeCell ref="F11:G11"/>
    <mergeCell ref="F13:G13"/>
    <mergeCell ref="F15:G15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5:G15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" sqref="F6:F8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2024-03-13T14:18:47Z</dcterms:modified>
</cp:coreProperties>
</file>